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45" windowWidth="14805" windowHeight="6870"/>
  </bookViews>
  <sheets>
    <sheet name="по объектам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D17" i="2" l="1"/>
  <c r="D16" i="2"/>
  <c r="D14" i="2"/>
  <c r="D15" i="2"/>
  <c r="D13" i="2"/>
  <c r="A9" i="2" l="1"/>
  <c r="A10" i="2" s="1"/>
  <c r="A11" i="2" l="1"/>
</calcChain>
</file>

<file path=xl/sharedStrings.xml><?xml version="1.0" encoding="utf-8"?>
<sst xmlns="http://schemas.openxmlformats.org/spreadsheetml/2006/main" count="22" uniqueCount="22">
  <si>
    <t>№ п/п</t>
  </si>
  <si>
    <t>Объект основного фонда</t>
  </si>
  <si>
    <t>Наименование основных производимых работ</t>
  </si>
  <si>
    <t>ИТОГО:</t>
  </si>
  <si>
    <t>НДС 18%</t>
  </si>
  <si>
    <t>Всего с НДС</t>
  </si>
  <si>
    <t>Непредвиденные работы и затраты 5%</t>
  </si>
  <si>
    <t>Всего с учетом резерва на непредвиденные</t>
  </si>
  <si>
    <t>Стоимость работ, руб. без НДС</t>
  </si>
  <si>
    <t>Примечание</t>
  </si>
  <si>
    <t>Лот №  на производство работ по капитальному ремонту объектов Мастахского ГКМ, п. Мастах, Кобяйский улус</t>
  </si>
  <si>
    <t xml:space="preserve">Здание технологическое НТС </t>
  </si>
  <si>
    <t>Здание РЭП - гараж</t>
  </si>
  <si>
    <t>Вагон-дом охраны</t>
  </si>
  <si>
    <t>Новый вагон-городок  - теплотрасса</t>
  </si>
  <si>
    <t>Ремонт пожарного водоема РВС1000 м3</t>
  </si>
  <si>
    <t>Примечание: рабочим-строителям подрядной организации места для проживания предоставляются на безвоздмездной основе</t>
  </si>
  <si>
    <t>Ремонт отделки помещений, ремонт систем отопления, водоснабжения и канализации, смена электропроводки и осветительных приборов</t>
  </si>
  <si>
    <t>Утепление стен гаража, устройство помещения котельной, монтаж и обвязка котлов, смена труб и отопительных приборов системы отопления,  смена электропроводки и осветительных приборов</t>
  </si>
  <si>
    <t>Устройство теплотрассы от модульной котельной к вагон-домам</t>
  </si>
  <si>
    <t>Ремонт отделки и утепление помещений, ремонт систем отопления и водоснабжения, смена электропроводки и осветительных приборов</t>
  </si>
  <si>
    <t>Ремонт стенки нижнего пояса резервуара с разборкой и последующим восстановлением тепловой изоляции и обшивки.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</si>
</sst>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4" fontId="1" fillId="0" borderId="0" xfId="0" applyNumberFormat="1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0" fontId="4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4" fillId="0" borderId="0" xfId="0" applyFont="1" applyAlignment="1">
      <alignment horizontal="left" vertical="center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="90" zoomScaleNormal="90" workbookViewId="0">
      <selection activeCell="C18" sqref="C18"/>
    </sheetView>
  </sheetViews>
  <sheetFormatPr defaultRowHeight="15" x14ac:dyDescent="0.2"/>
  <cols>
    <col min="1" max="1" width="7.7109375" style="20" customWidth="1"/>
    <col min="2" max="2" width="57.42578125" style="20" customWidth="1"/>
    <col min="3" max="3" width="56.42578125" style="21" customWidth="1"/>
    <col min="4" max="4" width="21.7109375" style="22" customWidth="1"/>
    <col min="5" max="5" width="19.140625" style="32" customWidth="1"/>
    <col min="6" max="6" width="17.7109375" style="7" customWidth="1"/>
    <col min="7" max="16384" width="9.140625" style="7"/>
  </cols>
  <sheetData>
    <row r="1" spans="1:5" x14ac:dyDescent="0.2">
      <c r="B1" s="7"/>
    </row>
    <row r="2" spans="1:5" x14ac:dyDescent="0.2">
      <c r="B2" s="7"/>
    </row>
    <row r="3" spans="1:5" ht="24.75" customHeight="1" x14ac:dyDescent="0.2">
      <c r="A3" s="35" t="s">
        <v>10</v>
      </c>
      <c r="B3" s="35"/>
      <c r="C3" s="35"/>
      <c r="D3" s="35"/>
      <c r="E3" s="35"/>
    </row>
    <row r="4" spans="1:5" ht="15.75" customHeight="1" x14ac:dyDescent="0.2">
      <c r="A4" s="15"/>
      <c r="B4" s="15"/>
      <c r="C4" s="15"/>
      <c r="D4" s="2"/>
      <c r="E4" s="2"/>
    </row>
    <row r="5" spans="1:5" ht="17.25" customHeight="1" x14ac:dyDescent="0.2">
      <c r="A5" s="15"/>
      <c r="B5" s="15"/>
      <c r="C5" s="15"/>
      <c r="D5" s="2"/>
      <c r="E5" s="2"/>
    </row>
    <row r="6" spans="1:5" s="31" customFormat="1" ht="47.25" x14ac:dyDescent="0.25">
      <c r="A6" s="16" t="s">
        <v>0</v>
      </c>
      <c r="B6" s="16" t="s">
        <v>1</v>
      </c>
      <c r="C6" s="29" t="s">
        <v>2</v>
      </c>
      <c r="D6" s="30" t="s">
        <v>8</v>
      </c>
      <c r="E6" s="30" t="s">
        <v>9</v>
      </c>
    </row>
    <row r="7" spans="1:5" ht="50.25" customHeight="1" x14ac:dyDescent="0.2">
      <c r="A7" s="23">
        <v>1</v>
      </c>
      <c r="B7" s="1" t="s">
        <v>11</v>
      </c>
      <c r="C7" s="19" t="s">
        <v>17</v>
      </c>
      <c r="D7" s="3"/>
      <c r="E7" s="33"/>
    </row>
    <row r="8" spans="1:5" ht="61.5" customHeight="1" x14ac:dyDescent="0.2">
      <c r="A8" s="23">
        <v>2</v>
      </c>
      <c r="B8" s="1" t="s">
        <v>12</v>
      </c>
      <c r="C8" s="19" t="s">
        <v>18</v>
      </c>
      <c r="D8" s="3"/>
      <c r="E8" s="33"/>
    </row>
    <row r="9" spans="1:5" ht="50.25" customHeight="1" x14ac:dyDescent="0.2">
      <c r="A9" s="23">
        <f>A8+1</f>
        <v>3</v>
      </c>
      <c r="B9" s="17" t="s">
        <v>13</v>
      </c>
      <c r="C9" s="19" t="s">
        <v>20</v>
      </c>
      <c r="D9" s="3"/>
      <c r="E9" s="3"/>
    </row>
    <row r="10" spans="1:5" ht="32.25" customHeight="1" x14ac:dyDescent="0.2">
      <c r="A10" s="23">
        <f>A9+1</f>
        <v>4</v>
      </c>
      <c r="B10" s="17" t="s">
        <v>14</v>
      </c>
      <c r="C10" s="18" t="s">
        <v>19</v>
      </c>
      <c r="D10" s="24"/>
      <c r="E10" s="24"/>
    </row>
    <row r="11" spans="1:5" ht="45.75" customHeight="1" x14ac:dyDescent="0.2">
      <c r="A11" s="23">
        <f>A10+1</f>
        <v>5</v>
      </c>
      <c r="B11" s="17" t="s">
        <v>15</v>
      </c>
      <c r="C11" s="18" t="s">
        <v>21</v>
      </c>
      <c r="D11" s="24"/>
      <c r="E11" s="33"/>
    </row>
    <row r="12" spans="1:5" ht="15.75" x14ac:dyDescent="0.2">
      <c r="A12" s="25"/>
      <c r="B12" s="26"/>
      <c r="C12" s="27"/>
      <c r="D12" s="28"/>
      <c r="E12" s="34"/>
    </row>
    <row r="13" spans="1:5" ht="20.100000000000001" customHeight="1" x14ac:dyDescent="0.2">
      <c r="A13" s="4"/>
      <c r="B13" s="5" t="s">
        <v>3</v>
      </c>
      <c r="C13" s="4"/>
      <c r="D13" s="6">
        <f>SUM(D7:D11)</f>
        <v>0</v>
      </c>
      <c r="E13" s="6"/>
    </row>
    <row r="14" spans="1:5" ht="20.100000000000001" customHeight="1" x14ac:dyDescent="0.2">
      <c r="A14" s="4"/>
      <c r="B14" s="5" t="s">
        <v>6</v>
      </c>
      <c r="C14" s="4"/>
      <c r="D14" s="6">
        <f>D13*0.05</f>
        <v>0</v>
      </c>
      <c r="E14" s="6"/>
    </row>
    <row r="15" spans="1:5" s="11" customFormat="1" ht="20.100000000000001" customHeight="1" x14ac:dyDescent="0.25">
      <c r="A15" s="8"/>
      <c r="B15" s="9" t="s">
        <v>7</v>
      </c>
      <c r="C15" s="8"/>
      <c r="D15" s="10">
        <f>D13+D14</f>
        <v>0</v>
      </c>
      <c r="E15" s="10"/>
    </row>
    <row r="16" spans="1:5" ht="20.100000000000001" customHeight="1" x14ac:dyDescent="0.2">
      <c r="A16" s="12"/>
      <c r="B16" s="5" t="s">
        <v>4</v>
      </c>
      <c r="C16" s="13"/>
      <c r="D16" s="14">
        <f>D15*0.18</f>
        <v>0</v>
      </c>
      <c r="E16" s="14"/>
    </row>
    <row r="17" spans="1:5" ht="20.100000000000001" customHeight="1" x14ac:dyDescent="0.2">
      <c r="A17" s="12"/>
      <c r="B17" s="5" t="s">
        <v>5</v>
      </c>
      <c r="C17" s="13"/>
      <c r="D17" s="14">
        <f>D15+D16</f>
        <v>0</v>
      </c>
      <c r="E17" s="14"/>
    </row>
    <row r="20" spans="1:5" x14ac:dyDescent="0.2">
      <c r="B20" s="36" t="s">
        <v>16</v>
      </c>
      <c r="C20" s="36"/>
      <c r="D20" s="36"/>
      <c r="E20" s="36"/>
    </row>
  </sheetData>
  <mergeCells count="2">
    <mergeCell ref="A3:E3"/>
    <mergeCell ref="B20:E20"/>
  </mergeCells>
  <pageMargins left="0.11811023622047245" right="0.11811023622047245" top="0.55118110236220474" bottom="0.55118110236220474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2017-04-22T02:12:48Z</dcterms:modified>
</cp:coreProperties>
</file>